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Envienergy\Técnica\Consultoria\Grupo Polivouga\Alsecus\Processo 2023\Licenciamento\4. Processo\2. Instrução\LUA\1. Pedido de elementos adicionais\"/>
    </mc:Choice>
  </mc:AlternateContent>
  <xr:revisionPtr revIDLastSave="0" documentId="13_ncr:1_{24F92793-DACA-4843-B7CC-F877906FAA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lsécus Cap. Inst. Solventes" sheetId="30" r:id="rId1"/>
  </sheets>
  <calcPr calcId="191029"/>
</workbook>
</file>

<file path=xl/calcChain.xml><?xml version="1.0" encoding="utf-8"?>
<calcChain xmlns="http://schemas.openxmlformats.org/spreadsheetml/2006/main">
  <c r="M5" i="30" l="1"/>
  <c r="M6" i="30"/>
  <c r="M4" i="30"/>
  <c r="L5" i="30"/>
  <c r="L6" i="30"/>
  <c r="L4" i="30"/>
  <c r="K5" i="30"/>
  <c r="K6" i="30"/>
  <c r="K4" i="30"/>
  <c r="J6" i="30"/>
  <c r="J5" i="30"/>
  <c r="J4" i="30"/>
  <c r="I5" i="30"/>
  <c r="I6" i="30"/>
  <c r="I4" i="30"/>
  <c r="G5" i="30"/>
  <c r="G6" i="30"/>
  <c r="G4" i="3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Telma Pereira</author>
  </authors>
  <commentList>
    <comment ref="D5" authorId="0" shapeId="0" xr:uid="{534D3C86-2A8E-451B-A006-69CC69DAAD5F}">
      <text>
        <r>
          <rPr>
            <sz val="9"/>
            <color indexed="81"/>
            <rFont val="Tahoma"/>
            <charset val="1"/>
          </rPr>
          <t xml:space="preserve">A impressora utiliza tintas de base aquosa, mas para efeitos de cálculo de capacidade instalada de consumo de solventes, considerou-se o pior caso, ou seja, a utilização de tintas de base solvente.
</t>
        </r>
      </text>
    </comment>
    <comment ref="H5" authorId="0" shapeId="0" xr:uid="{554B15A0-4490-400F-AF2F-C8F90558EB74}">
      <text>
        <r>
          <rPr>
            <sz val="9"/>
            <color indexed="81"/>
            <rFont val="Tahoma"/>
            <charset val="1"/>
          </rPr>
          <t>A impressora utiliza tintas de base aquosa, mas para efeitos de cálculo de capacidade instalada de consumo de solventes, considerou-se o pior caso, ou seja, a utilização de tintas de base solvente.</t>
        </r>
      </text>
    </comment>
    <comment ref="E28" authorId="0" shapeId="0" xr:uid="{44649FE4-98B5-4B65-A5C2-E63F0962C739}">
      <text>
        <r>
          <rPr>
            <sz val="9"/>
            <color indexed="81"/>
            <rFont val="Tahoma"/>
            <family val="2"/>
          </rPr>
          <t>Com mudança de bobine</t>
        </r>
      </text>
    </comment>
  </commentList>
</comments>
</file>

<file path=xl/sharedStrings.xml><?xml version="1.0" encoding="utf-8"?>
<sst xmlns="http://schemas.openxmlformats.org/spreadsheetml/2006/main" count="57" uniqueCount="47">
  <si>
    <t>FONTE EMISSORA</t>
  </si>
  <si>
    <t>C.I.</t>
  </si>
  <si>
    <t>BS</t>
  </si>
  <si>
    <t>Largura max. impressão (mm)</t>
  </si>
  <si>
    <t>Tinta Base</t>
  </si>
  <si>
    <t>Velocidade máxima exequivel (m/min)</t>
  </si>
  <si>
    <t>Capacidade instalada de consumo de solventes orgânicos (kg/ano)</t>
  </si>
  <si>
    <t>Capacidade máxima produção (m2/min)</t>
  </si>
  <si>
    <t>Consumo de Solvente (g/m2)</t>
  </si>
  <si>
    <t>Capacidade instalada (g/min)</t>
  </si>
  <si>
    <t>Capacidade instalada (kg/h)</t>
  </si>
  <si>
    <t>Capacidade instalada (kg/ano)</t>
  </si>
  <si>
    <t>ALSECUS</t>
  </si>
  <si>
    <t>Horas funcionamento diário</t>
  </si>
  <si>
    <t>Consumo total de Solvente (kg/dia)</t>
  </si>
  <si>
    <t>Mudanças de bobine</t>
  </si>
  <si>
    <t>Velocidade média da máquina (mt/min)</t>
  </si>
  <si>
    <t>Metros por bobine (média bob 800 mm diam.)</t>
  </si>
  <si>
    <t>Tempo de impressão médio por bobine (min)</t>
  </si>
  <si>
    <t>Tempo médio de troca de bobines (min)</t>
  </si>
  <si>
    <t>Tempo total de trabalho + mudança de cada bob. (min)</t>
  </si>
  <si>
    <t>% tempo parado de cada bobine</t>
  </si>
  <si>
    <t>n.º horas correspondente para troca de bobines (h)</t>
  </si>
  <si>
    <t>FINAL</t>
  </si>
  <si>
    <t>Equipamento</t>
  </si>
  <si>
    <t>Identificação etapa processo produtivo</t>
  </si>
  <si>
    <t>Consumo de solvente por equipamento (ton)</t>
  </si>
  <si>
    <t>Impressão</t>
  </si>
  <si>
    <t>Impressora Comexi FW</t>
  </si>
  <si>
    <t>Impressora Wind Moller</t>
  </si>
  <si>
    <t>Lavagem de Clichés</t>
  </si>
  <si>
    <t xml:space="preserve">Impressão </t>
  </si>
  <si>
    <t>(processo auxiliar)</t>
  </si>
  <si>
    <t>Lavagem de cilindro</t>
  </si>
  <si>
    <t>Lavagem de Tinteiro</t>
  </si>
  <si>
    <t>BA</t>
  </si>
  <si>
    <t>2023 - Com 3 impressoras a base solvente</t>
  </si>
  <si>
    <t>W&amp;H Miraflex</t>
  </si>
  <si>
    <t>W&amp;H Primaflex</t>
  </si>
  <si>
    <t>Comexi FW</t>
  </si>
  <si>
    <t>Metros médios de bobine</t>
  </si>
  <si>
    <t>Tempo médio de impressão de uma bobine</t>
  </si>
  <si>
    <t>Tempo médio para troca de bobines, afinação, verificação parametros qualidade e arranque</t>
  </si>
  <si>
    <t>50, 44 e 36 minutos corresponde a 100% do tempo de trabalho de uma bobine</t>
  </si>
  <si>
    <t>Das horas por dia que a máquina está a trabalhar, 24%, 27% e 34% está parada para troca de bobines</t>
  </si>
  <si>
    <t>Impressora W&amp;H Miraflex</t>
  </si>
  <si>
    <t>N.º de horas por dia de paragem de máquina para mudança de bobine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</si>
</sst>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€_-;\-* #,##0.00\ _€_-;_-* &quot;-&quot;??\ _€_-;_-@_-"/>
    <numFmt numFmtId="165" formatCode="_-* #,##0.000\ _€_-;\-* #,##0.000\ _€_-;_-* &quot;-&quot;??\ _€_-;_-@_-"/>
    <numFmt numFmtId="166" formatCode="0.0"/>
    <numFmt numFmtId="167" formatCode="0.0000000"/>
    <numFmt numFmtId="168" formatCode="_-* #,##0.000\ _€_-;\-* #,##0.000\ _€_-;_-* &quot;-&quot;???\ _€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Trebuchet MS"/>
      <family val="2"/>
    </font>
    <font>
      <sz val="9"/>
      <color rgb="FF000000"/>
      <name val="Trebuchet MS"/>
      <family val="2"/>
    </font>
    <font>
      <sz val="8"/>
      <color theme="1"/>
      <name val="Trebuchet MS"/>
      <family val="2"/>
    </font>
    <font>
      <b/>
      <sz val="9"/>
      <color rgb="FF000000"/>
      <name val="Trebuchet MS"/>
      <family val="2"/>
    </font>
    <font>
      <sz val="9"/>
      <color indexed="81"/>
      <name val="Tahoma"/>
      <charset val="1"/>
    </font>
    <font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79">
    <xf numFmtId="0" fontId="0" fillId="0" borderId="0" xfId="0"/>
    <xf numFmtId="0" fontId="0" fillId="4" borderId="1" xfId="0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165" fontId="0" fillId="4" borderId="9" xfId="1" applyNumberFormat="1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165" fontId="0" fillId="4" borderId="1" xfId="1" applyNumberFormat="1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/>
    <xf numFmtId="2" fontId="0" fillId="0" borderId="0" xfId="0" applyNumberFormat="1"/>
    <xf numFmtId="167" fontId="0" fillId="0" borderId="0" xfId="0" applyNumberFormat="1"/>
    <xf numFmtId="0" fontId="1" fillId="0" borderId="0" xfId="0" applyFont="1"/>
    <xf numFmtId="2" fontId="0" fillId="4" borderId="9" xfId="1" applyNumberFormat="1" applyFont="1" applyFill="1" applyBorder="1" applyAlignment="1">
      <alignment horizontal="center" vertical="center"/>
    </xf>
    <xf numFmtId="2" fontId="0" fillId="4" borderId="1" xfId="1" applyNumberFormat="1" applyFont="1" applyFill="1" applyBorder="1" applyAlignment="1">
      <alignment horizontal="center" vertical="center"/>
    </xf>
    <xf numFmtId="166" fontId="0" fillId="4" borderId="9" xfId="1" applyNumberFormat="1" applyFont="1" applyFill="1" applyBorder="1" applyAlignment="1">
      <alignment horizontal="center" vertical="center"/>
    </xf>
    <xf numFmtId="166" fontId="0" fillId="4" borderId="1" xfId="1" applyNumberFormat="1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165" fontId="0" fillId="4" borderId="10" xfId="1" applyNumberFormat="1" applyFont="1" applyFill="1" applyBorder="1" applyAlignment="1">
      <alignment horizontal="center" vertical="center"/>
    </xf>
    <xf numFmtId="2" fontId="0" fillId="4" borderId="10" xfId="1" applyNumberFormat="1" applyFont="1" applyFill="1" applyBorder="1" applyAlignment="1">
      <alignment horizontal="center" vertical="center"/>
    </xf>
    <xf numFmtId="166" fontId="0" fillId="4" borderId="10" xfId="1" applyNumberFormat="1" applyFont="1" applyFill="1" applyBorder="1" applyAlignment="1">
      <alignment horizontal="center" vertical="center"/>
    </xf>
    <xf numFmtId="1" fontId="0" fillId="4" borderId="16" xfId="1" applyNumberFormat="1" applyFont="1" applyFill="1" applyBorder="1" applyAlignment="1">
      <alignment horizontal="center" vertical="center"/>
    </xf>
    <xf numFmtId="1" fontId="0" fillId="4" borderId="23" xfId="1" applyNumberFormat="1" applyFont="1" applyFill="1" applyBorder="1" applyAlignment="1">
      <alignment horizontal="center" vertical="center"/>
    </xf>
    <xf numFmtId="1" fontId="0" fillId="4" borderId="18" xfId="1" applyNumberFormat="1" applyFont="1" applyFill="1" applyBorder="1" applyAlignment="1">
      <alignment horizontal="center" vertical="center"/>
    </xf>
    <xf numFmtId="0" fontId="1" fillId="2" borderId="7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1" fontId="0" fillId="0" borderId="1" xfId="0" applyNumberFormat="1" applyBorder="1"/>
    <xf numFmtId="0" fontId="4" fillId="0" borderId="0" xfId="0" applyFont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168" fontId="0" fillId="0" borderId="0" xfId="0" applyNumberFormat="1"/>
    <xf numFmtId="0" fontId="0" fillId="3" borderId="24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0" fillId="0" borderId="9" xfId="0" applyBorder="1"/>
    <xf numFmtId="0" fontId="0" fillId="0" borderId="16" xfId="0" applyBorder="1"/>
    <xf numFmtId="0" fontId="0" fillId="0" borderId="23" xfId="0" applyBorder="1"/>
    <xf numFmtId="1" fontId="0" fillId="0" borderId="23" xfId="0" applyNumberFormat="1" applyBorder="1"/>
    <xf numFmtId="2" fontId="0" fillId="0" borderId="10" xfId="0" applyNumberFormat="1" applyBorder="1"/>
    <xf numFmtId="2" fontId="0" fillId="0" borderId="18" xfId="0" applyNumberFormat="1" applyBorder="1"/>
    <xf numFmtId="0" fontId="4" fillId="7" borderId="27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4" fontId="1" fillId="6" borderId="13" xfId="0" applyNumberFormat="1" applyFont="1" applyFill="1" applyBorder="1" applyAlignment="1">
      <alignment horizontal="center" vertical="center"/>
    </xf>
    <xf numFmtId="4" fontId="7" fillId="7" borderId="29" xfId="0" applyNumberFormat="1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7" fillId="0" borderId="18" xfId="0" applyFont="1" applyBorder="1" applyAlignment="1">
      <alignment horizontal="right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" fillId="4" borderId="1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0" fillId="0" borderId="17" xfId="0" applyBorder="1"/>
    <xf numFmtId="0" fontId="0" fillId="0" borderId="10" xfId="0" applyBorder="1"/>
    <xf numFmtId="0" fontId="0" fillId="0" borderId="15" xfId="0" applyBorder="1"/>
    <xf numFmtId="0" fontId="0" fillId="0" borderId="9" xfId="0" applyBorder="1"/>
    <xf numFmtId="0" fontId="0" fillId="0" borderId="21" xfId="0" applyBorder="1"/>
    <xf numFmtId="0" fontId="0" fillId="0" borderId="1" xfId="0" applyBorder="1"/>
    <xf numFmtId="4" fontId="5" fillId="7" borderId="28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5E04A-34BB-4C79-9FF2-7F77F47BCA3A}">
  <sheetPr>
    <tabColor rgb="FF92D050"/>
    <pageSetUpPr fitToPage="1"/>
  </sheetPr>
  <dimension ref="B1:M39"/>
  <sheetViews>
    <sheetView showGridLines="0" tabSelected="1" zoomScale="80" zoomScaleNormal="80" zoomScalePageLayoutView="80" workbookViewId="0">
      <selection activeCell="T11" sqref="T11"/>
    </sheetView>
  </sheetViews>
  <sheetFormatPr defaultRowHeight="15" x14ac:dyDescent="0.25"/>
  <cols>
    <col min="1" max="1" width="6.85546875" customWidth="1"/>
    <col min="2" max="2" width="6.7109375" customWidth="1"/>
    <col min="3" max="3" width="15.7109375" customWidth="1"/>
    <col min="4" max="4" width="15" customWidth="1"/>
    <col min="5" max="5" width="17.7109375" customWidth="1"/>
    <col min="6" max="6" width="15.7109375" customWidth="1"/>
    <col min="7" max="7" width="13.85546875" customWidth="1"/>
    <col min="8" max="13" width="23" customWidth="1"/>
  </cols>
  <sheetData>
    <row r="1" spans="2:13" ht="15.75" thickBot="1" x14ac:dyDescent="0.3">
      <c r="B1" s="36" t="s">
        <v>12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2:13" ht="15.75" thickBot="1" x14ac:dyDescent="0.3">
      <c r="B2" s="65" t="s">
        <v>36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7"/>
    </row>
    <row r="3" spans="2:13" ht="59.25" customHeight="1" thickBot="1" x14ac:dyDescent="0.3">
      <c r="B3" s="20" t="s">
        <v>1</v>
      </c>
      <c r="C3" s="3" t="s">
        <v>0</v>
      </c>
      <c r="D3" s="3" t="s">
        <v>4</v>
      </c>
      <c r="E3" s="3" t="s">
        <v>3</v>
      </c>
      <c r="F3" s="3" t="s">
        <v>5</v>
      </c>
      <c r="G3" s="3" t="s">
        <v>7</v>
      </c>
      <c r="H3" s="3" t="s">
        <v>8</v>
      </c>
      <c r="I3" s="3" t="s">
        <v>9</v>
      </c>
      <c r="J3" s="3" t="s">
        <v>13</v>
      </c>
      <c r="K3" s="3" t="s">
        <v>14</v>
      </c>
      <c r="L3" s="3" t="s">
        <v>10</v>
      </c>
      <c r="M3" s="21" t="s">
        <v>11</v>
      </c>
    </row>
    <row r="4" spans="2:13" ht="21.75" customHeight="1" x14ac:dyDescent="0.25">
      <c r="B4" s="22">
        <v>1</v>
      </c>
      <c r="C4" s="10" t="s">
        <v>37</v>
      </c>
      <c r="D4" s="5" t="s">
        <v>2</v>
      </c>
      <c r="E4" s="4">
        <v>1290</v>
      </c>
      <c r="F4" s="6">
        <v>400</v>
      </c>
      <c r="G4" s="7">
        <f>(E4/1000)*F4</f>
        <v>516</v>
      </c>
      <c r="H4" s="16">
        <v>0.82620000000000005</v>
      </c>
      <c r="I4" s="16">
        <f>G4*H4</f>
        <v>426.31920000000002</v>
      </c>
      <c r="J4" s="16">
        <f>24-H19</f>
        <v>15.944055944055943</v>
      </c>
      <c r="K4" s="18">
        <f>(+I4*10^-3)*(60*J4)</f>
        <v>407.83543048951049</v>
      </c>
      <c r="L4" s="16">
        <f>+K4/J4</f>
        <v>25.579152000000001</v>
      </c>
      <c r="M4" s="32">
        <f>+K4*365</f>
        <v>148859.93212867132</v>
      </c>
    </row>
    <row r="5" spans="2:13" ht="21.75" customHeight="1" x14ac:dyDescent="0.25">
      <c r="B5" s="23">
        <v>2</v>
      </c>
      <c r="C5" s="11" t="s">
        <v>39</v>
      </c>
      <c r="D5" s="1" t="s">
        <v>35</v>
      </c>
      <c r="E5" s="8">
        <v>1290</v>
      </c>
      <c r="F5" s="2">
        <v>300</v>
      </c>
      <c r="G5" s="9">
        <f t="shared" ref="G5:G6" si="0">(E5/1000)*F5</f>
        <v>387</v>
      </c>
      <c r="H5" s="17">
        <v>0.83</v>
      </c>
      <c r="I5" s="17">
        <f t="shared" ref="I5:I6" si="1">G5*H5</f>
        <v>321.20999999999998</v>
      </c>
      <c r="J5" s="17">
        <f>24-G19</f>
        <v>17.404580152671755</v>
      </c>
      <c r="K5" s="19">
        <f t="shared" ref="K5:K6" si="2">(+I5*10^-3)*(60*J5)</f>
        <v>335.43151145038166</v>
      </c>
      <c r="L5" s="17">
        <f t="shared" ref="L5:L6" si="3">+K5/J5</f>
        <v>19.272600000000001</v>
      </c>
      <c r="M5" s="33">
        <f t="shared" ref="M5:M6" si="4">+K5*365</f>
        <v>122432.5016793893</v>
      </c>
    </row>
    <row r="6" spans="2:13" ht="21.75" customHeight="1" thickBot="1" x14ac:dyDescent="0.3">
      <c r="B6" s="24">
        <v>3</v>
      </c>
      <c r="C6" s="25" t="s">
        <v>38</v>
      </c>
      <c r="D6" s="26" t="s">
        <v>2</v>
      </c>
      <c r="E6" s="27">
        <v>1290</v>
      </c>
      <c r="F6" s="28">
        <v>250</v>
      </c>
      <c r="G6" s="29">
        <f t="shared" si="0"/>
        <v>322.5</v>
      </c>
      <c r="H6" s="30">
        <v>0.82620000000000005</v>
      </c>
      <c r="I6" s="30">
        <f t="shared" si="1"/>
        <v>266.4495</v>
      </c>
      <c r="J6" s="30">
        <f>24-F19</f>
        <v>18.240000000000002</v>
      </c>
      <c r="K6" s="31">
        <f t="shared" si="2"/>
        <v>291.60233280000006</v>
      </c>
      <c r="L6" s="30">
        <f t="shared" si="3"/>
        <v>15.986970000000001</v>
      </c>
      <c r="M6" s="34">
        <f t="shared" si="4"/>
        <v>106434.85147200002</v>
      </c>
    </row>
    <row r="7" spans="2:13" ht="21.75" customHeight="1" thickBot="1" x14ac:dyDescent="0.3">
      <c r="B7" s="35"/>
      <c r="C7" s="35"/>
      <c r="D7" s="68"/>
      <c r="E7" s="68"/>
      <c r="F7" s="68"/>
      <c r="G7" s="68"/>
      <c r="H7" s="68"/>
      <c r="I7" s="68"/>
      <c r="J7" s="69"/>
      <c r="K7" s="54">
        <v>1034.8692747398923</v>
      </c>
      <c r="L7" s="54">
        <v>60.838722000000004</v>
      </c>
      <c r="M7" s="54">
        <v>377727.28528006061</v>
      </c>
    </row>
    <row r="9" spans="2:13" x14ac:dyDescent="0.25">
      <c r="G9" s="14"/>
      <c r="I9" s="41"/>
    </row>
    <row r="10" spans="2:13" x14ac:dyDescent="0.25">
      <c r="H10" s="13"/>
      <c r="I10" s="41"/>
      <c r="M10" s="13"/>
    </row>
    <row r="11" spans="2:13" ht="15.75" thickBot="1" x14ac:dyDescent="0.3">
      <c r="B11" s="15" t="s">
        <v>15</v>
      </c>
      <c r="C11" s="15"/>
      <c r="D11" s="15"/>
      <c r="H11" s="13"/>
      <c r="I11" s="41"/>
      <c r="M11" s="13"/>
    </row>
    <row r="12" spans="2:13" ht="15.75" thickBot="1" x14ac:dyDescent="0.3">
      <c r="F12" s="42" t="s">
        <v>38</v>
      </c>
      <c r="G12" s="43" t="s">
        <v>39</v>
      </c>
      <c r="H12" s="44" t="s">
        <v>37</v>
      </c>
      <c r="I12" s="13"/>
      <c r="J12" s="13"/>
      <c r="K12" s="13"/>
      <c r="L12" s="13"/>
      <c r="M12" s="13"/>
    </row>
    <row r="13" spans="2:13" x14ac:dyDescent="0.25">
      <c r="B13" s="72" t="s">
        <v>16</v>
      </c>
      <c r="C13" s="73"/>
      <c r="D13" s="73"/>
      <c r="E13" s="73"/>
      <c r="F13" s="45">
        <v>250</v>
      </c>
      <c r="G13" s="45">
        <v>300</v>
      </c>
      <c r="H13" s="46">
        <v>400</v>
      </c>
      <c r="K13" s="13"/>
      <c r="L13" s="13"/>
      <c r="M13" s="13"/>
    </row>
    <row r="14" spans="2:13" x14ac:dyDescent="0.25">
      <c r="B14" s="74" t="s">
        <v>17</v>
      </c>
      <c r="C14" s="75"/>
      <c r="D14" s="75"/>
      <c r="E14" s="75"/>
      <c r="F14" s="12">
        <v>9500</v>
      </c>
      <c r="G14" s="12">
        <v>9500</v>
      </c>
      <c r="H14" s="47">
        <v>9500</v>
      </c>
      <c r="I14" s="13" t="s">
        <v>40</v>
      </c>
      <c r="J14" s="13"/>
      <c r="K14" s="13"/>
      <c r="L14" s="13"/>
      <c r="M14" s="13"/>
    </row>
    <row r="15" spans="2:13" x14ac:dyDescent="0.25">
      <c r="B15" s="74" t="s">
        <v>18</v>
      </c>
      <c r="C15" s="75"/>
      <c r="D15" s="75"/>
      <c r="E15" s="75"/>
      <c r="F15" s="12">
        <v>38</v>
      </c>
      <c r="G15" s="38">
        <v>31.666666666666668</v>
      </c>
      <c r="H15" s="48">
        <v>23.75</v>
      </c>
      <c r="I15" s="13" t="s">
        <v>41</v>
      </c>
      <c r="J15" s="13"/>
      <c r="K15" s="13"/>
      <c r="L15" s="13"/>
      <c r="M15" s="13"/>
    </row>
    <row r="16" spans="2:13" x14ac:dyDescent="0.25">
      <c r="B16" s="74" t="s">
        <v>19</v>
      </c>
      <c r="C16" s="75"/>
      <c r="D16" s="75"/>
      <c r="E16" s="75"/>
      <c r="F16" s="12">
        <v>12</v>
      </c>
      <c r="G16" s="12">
        <v>12</v>
      </c>
      <c r="H16" s="47">
        <v>12</v>
      </c>
      <c r="I16" t="s">
        <v>42</v>
      </c>
    </row>
    <row r="17" spans="2:9" x14ac:dyDescent="0.25">
      <c r="B17" s="74" t="s">
        <v>20</v>
      </c>
      <c r="C17" s="75"/>
      <c r="D17" s="75"/>
      <c r="E17" s="75"/>
      <c r="F17" s="12">
        <v>50</v>
      </c>
      <c r="G17" s="38">
        <v>43.666666666666671</v>
      </c>
      <c r="H17" s="48">
        <v>35.75</v>
      </c>
      <c r="I17" t="s">
        <v>43</v>
      </c>
    </row>
    <row r="18" spans="2:9" x14ac:dyDescent="0.25">
      <c r="B18" s="74" t="s">
        <v>21</v>
      </c>
      <c r="C18" s="75"/>
      <c r="D18" s="75"/>
      <c r="E18" s="75"/>
      <c r="F18" s="38">
        <v>24</v>
      </c>
      <c r="G18" s="38">
        <v>27.480916030534349</v>
      </c>
      <c r="H18" s="48">
        <v>33.566433566433567</v>
      </c>
      <c r="I18" t="s">
        <v>44</v>
      </c>
    </row>
    <row r="19" spans="2:9" ht="15.75" thickBot="1" x14ac:dyDescent="0.3">
      <c r="B19" s="70" t="s">
        <v>22</v>
      </c>
      <c r="C19" s="71"/>
      <c r="D19" s="71"/>
      <c r="E19" s="71"/>
      <c r="F19" s="49">
        <v>5.76</v>
      </c>
      <c r="G19" s="49">
        <v>6.5954198473282428</v>
      </c>
      <c r="H19" s="50">
        <v>8.0559440559440567</v>
      </c>
      <c r="I19" t="s">
        <v>46</v>
      </c>
    </row>
    <row r="26" spans="2:9" ht="15.75" thickBot="1" x14ac:dyDescent="0.3">
      <c r="B26" t="s">
        <v>23</v>
      </c>
    </row>
    <row r="27" spans="2:9" ht="53.25" customHeight="1" x14ac:dyDescent="0.25">
      <c r="B27" s="61" t="s">
        <v>24</v>
      </c>
      <c r="C27" s="62"/>
      <c r="D27" s="52" t="s">
        <v>25</v>
      </c>
      <c r="E27" s="51" t="s">
        <v>26</v>
      </c>
      <c r="F27" s="39"/>
      <c r="I27" s="39"/>
    </row>
    <row r="28" spans="2:9" ht="22.5" customHeight="1" x14ac:dyDescent="0.25">
      <c r="B28" s="63" t="s">
        <v>45</v>
      </c>
      <c r="C28" s="64"/>
      <c r="D28" s="53" t="s">
        <v>27</v>
      </c>
      <c r="E28" s="76">
        <v>377727.28528006101</v>
      </c>
      <c r="F28" s="77"/>
    </row>
    <row r="29" spans="2:9" ht="22.5" customHeight="1" x14ac:dyDescent="0.25">
      <c r="B29" s="63" t="s">
        <v>28</v>
      </c>
      <c r="C29" s="64"/>
      <c r="D29" s="53" t="s">
        <v>27</v>
      </c>
      <c r="E29" s="76"/>
      <c r="F29" s="78"/>
    </row>
    <row r="30" spans="2:9" ht="22.5" customHeight="1" x14ac:dyDescent="0.25">
      <c r="B30" s="63" t="s">
        <v>29</v>
      </c>
      <c r="C30" s="64"/>
      <c r="D30" s="53" t="s">
        <v>27</v>
      </c>
      <c r="E30" s="76"/>
      <c r="F30" s="78"/>
      <c r="H30" s="13"/>
    </row>
    <row r="31" spans="2:9" ht="22.5" customHeight="1" x14ac:dyDescent="0.25">
      <c r="B31" s="56" t="s">
        <v>30</v>
      </c>
      <c r="C31" s="57"/>
      <c r="D31" s="53" t="s">
        <v>31</v>
      </c>
      <c r="E31" s="76">
        <v>250</v>
      </c>
      <c r="F31" s="78"/>
    </row>
    <row r="32" spans="2:9" ht="22.5" customHeight="1" x14ac:dyDescent="0.25">
      <c r="B32" s="56"/>
      <c r="C32" s="57"/>
      <c r="D32" s="53" t="s">
        <v>32</v>
      </c>
      <c r="E32" s="76"/>
      <c r="F32" s="78"/>
    </row>
    <row r="33" spans="2:6" ht="22.5" customHeight="1" x14ac:dyDescent="0.25">
      <c r="B33" s="56" t="s">
        <v>33</v>
      </c>
      <c r="C33" s="57"/>
      <c r="D33" s="53" t="s">
        <v>31</v>
      </c>
      <c r="E33" s="76">
        <v>10.4</v>
      </c>
      <c r="F33" s="78"/>
    </row>
    <row r="34" spans="2:6" ht="22.5" customHeight="1" x14ac:dyDescent="0.25">
      <c r="B34" s="56"/>
      <c r="C34" s="57"/>
      <c r="D34" s="53" t="s">
        <v>32</v>
      </c>
      <c r="E34" s="76"/>
      <c r="F34" s="78"/>
    </row>
    <row r="35" spans="2:6" ht="22.5" customHeight="1" x14ac:dyDescent="0.25">
      <c r="B35" s="56" t="s">
        <v>34</v>
      </c>
      <c r="C35" s="57"/>
      <c r="D35" s="53" t="s">
        <v>31</v>
      </c>
      <c r="E35" s="76">
        <v>120000</v>
      </c>
      <c r="F35" s="78"/>
    </row>
    <row r="36" spans="2:6" ht="22.5" customHeight="1" x14ac:dyDescent="0.25">
      <c r="B36" s="56"/>
      <c r="C36" s="57"/>
      <c r="D36" s="53" t="s">
        <v>32</v>
      </c>
      <c r="E36" s="76"/>
      <c r="F36" s="78"/>
    </row>
    <row r="37" spans="2:6" ht="30" customHeight="1" thickBot="1" x14ac:dyDescent="0.3">
      <c r="B37" s="58" t="s">
        <v>6</v>
      </c>
      <c r="C37" s="59"/>
      <c r="D37" s="60"/>
      <c r="E37" s="55">
        <v>497987.69</v>
      </c>
      <c r="F37" s="40"/>
    </row>
    <row r="39" spans="2:6" x14ac:dyDescent="0.25">
      <c r="E39" s="13"/>
    </row>
  </sheetData>
  <mergeCells count="25">
    <mergeCell ref="E35:E36"/>
    <mergeCell ref="F35:F36"/>
    <mergeCell ref="E28:E30"/>
    <mergeCell ref="F28:F30"/>
    <mergeCell ref="E31:E32"/>
    <mergeCell ref="F31:F32"/>
    <mergeCell ref="E33:E34"/>
    <mergeCell ref="F33:F34"/>
    <mergeCell ref="B2:M2"/>
    <mergeCell ref="D7:J7"/>
    <mergeCell ref="B19:E19"/>
    <mergeCell ref="B13:E13"/>
    <mergeCell ref="B14:E14"/>
    <mergeCell ref="B15:E15"/>
    <mergeCell ref="B16:E16"/>
    <mergeCell ref="B17:E17"/>
    <mergeCell ref="B18:E18"/>
    <mergeCell ref="B31:C32"/>
    <mergeCell ref="B33:C34"/>
    <mergeCell ref="B35:C36"/>
    <mergeCell ref="B37:D37"/>
    <mergeCell ref="B27:C27"/>
    <mergeCell ref="B28:C28"/>
    <mergeCell ref="B29:C29"/>
    <mergeCell ref="B30:C30"/>
  </mergeCells>
  <pageMargins left="0.7" right="0.7" top="1.0104166666666667" bottom="0.75" header="0.3" footer="0.3"/>
  <pageSetup paperSize="9" scale="22" fitToHeight="0" orientation="landscape" r:id="rId1"/>
  <headerFooter>
    <oddHeader>&amp;C&amp;"-,Negrito"&amp;K000000capacidade&amp;R&amp;"-,Negrito"2011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Alsécus Cap. Inst. Solventes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Oliveira</dc:creator>
  <cp:lastModifiedBy>Telma Pereira</cp:lastModifiedBy>
  <cp:lastPrinted>2011-05-02T16:28:42Z</cp:lastPrinted>
  <dcterms:created xsi:type="dcterms:W3CDTF">2011-01-05T11:51:10Z</dcterms:created>
  <dcterms:modified xsi:type="dcterms:W3CDTF">2023-10-10T10:14:12Z</dcterms:modified>
</cp:coreProperties>
</file>